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3256" windowHeight="12336"/>
  </bookViews>
  <sheets>
    <sheet name="HAvelvac 8" sheetId="6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D6"/>
  <c r="X8"/>
  <c r="Q8"/>
  <c r="AD8"/>
  <c r="D8"/>
  <c r="AA7"/>
  <c r="X7" s="1"/>
  <c r="AD7" l="1"/>
  <c r="Q7" l="1"/>
  <c r="D7" l="1"/>
</calcChain>
</file>

<file path=xl/sharedStrings.xml><?xml version="1.0" encoding="utf-8"?>
<sst xmlns="http://schemas.openxmlformats.org/spreadsheetml/2006/main" count="40" uniqueCount="21">
  <si>
    <t>Ընդամենը</t>
  </si>
  <si>
    <t>Ծրագրային դասիչը</t>
  </si>
  <si>
    <t>Ծրագիր /Միջոցառում</t>
  </si>
  <si>
    <t>Հավելված N 8. Բյուջետային ծրագրերի/միջոցառումների գծով ծախսերը՝ վարչատարածքային բաժանմամբ (ըստ մարզերի)</t>
  </si>
  <si>
    <t>Միկրոռեգիոնալ մակարդակի համակցված տարածական պլանավորման փաստաթղթերի մշակում</t>
  </si>
  <si>
    <t>ՀՀ Արմավիրի մարզ</t>
  </si>
  <si>
    <t>ՀՀ Վայոց ձորի մարզ</t>
  </si>
  <si>
    <t>ՀՀ Արագածոտնի մարզ</t>
  </si>
  <si>
    <t>ՀՀ Կոտայքի մարզ</t>
  </si>
  <si>
    <t>ՀՀ Լոռու մարզ</t>
  </si>
  <si>
    <t>ՀՀ Տավուշի մարզի Դիլիջան խոշորացված համայնքն</t>
  </si>
  <si>
    <t xml:space="preserve">Քաղաքաշինության և ճարտարապետության բնագավառում պետական քաղաքականության իրականացում և կանոնակարգում
</t>
  </si>
  <si>
    <t>ՀՀ Շիրակի մարզ</t>
  </si>
  <si>
    <t>ՀՀ Գեղարքունիքի մարզ</t>
  </si>
  <si>
    <t>2022թ բյուջե (հազ. դրամ)</t>
  </si>
  <si>
    <t>2023 թ բյուջե (հազ. դրամ)</t>
  </si>
  <si>
    <t>2019թփաստ. (հազ. դրամ)</t>
  </si>
  <si>
    <t>2021թ սպասվող (հազ. դրամ)</t>
  </si>
  <si>
    <t xml:space="preserve">2020թ փաստ.(հազ. դրամ) </t>
  </si>
  <si>
    <t xml:space="preserve">2020թ փաստ. (հազ. դրամ) </t>
  </si>
  <si>
    <t>ՀՀ Սյունիքի մարզ</t>
  </si>
</sst>
</file>

<file path=xl/styles.xml><?xml version="1.0" encoding="utf-8"?>
<styleSheet xmlns="http://schemas.openxmlformats.org/spreadsheetml/2006/main">
  <numFmts count="3">
    <numFmt numFmtId="164" formatCode="_-* #,##0.00\ _֏_-;\-* #,##0.00\ _֏_-;_-* &quot;-&quot;??\ _֏_-;_-@_-"/>
    <numFmt numFmtId="165" formatCode="_(* #,##0.0_);_(* \(#,##0.0\);_(* &quot;-&quot;?_);_(@_)"/>
    <numFmt numFmtId="166" formatCode="0.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Arial Armenian"/>
      <family val="2"/>
    </font>
    <font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GHEA Grapalat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NumberFormat="1"/>
    <xf numFmtId="0" fontId="4" fillId="4" borderId="0" xfId="1" applyNumberFormat="1" applyFont="1" applyFill="1" applyBorder="1" applyAlignment="1">
      <alignment vertical="center" wrapText="1"/>
    </xf>
    <xf numFmtId="165" fontId="0" fillId="0" borderId="0" xfId="0" applyNumberFormat="1"/>
    <xf numFmtId="2" fontId="3" fillId="5" borderId="6" xfId="0" applyNumberFormat="1" applyFont="1" applyFill="1" applyBorder="1" applyAlignment="1">
      <alignment vertical="center" textRotation="90" wrapText="1"/>
    </xf>
    <xf numFmtId="2" fontId="3" fillId="5" borderId="5" xfId="0" applyNumberFormat="1" applyFont="1" applyFill="1" applyBorder="1" applyAlignment="1">
      <alignment vertical="center" textRotation="90" wrapText="1"/>
    </xf>
    <xf numFmtId="2" fontId="5" fillId="3" borderId="5" xfId="0" applyNumberFormat="1" applyFont="1" applyFill="1" applyBorder="1" applyAlignment="1">
      <alignment vertical="top" wrapText="1"/>
    </xf>
    <xf numFmtId="2" fontId="4" fillId="0" borderId="1" xfId="1" applyNumberFormat="1" applyFont="1" applyBorder="1" applyAlignment="1">
      <alignment vertical="center" wrapText="1"/>
    </xf>
    <xf numFmtId="2" fontId="4" fillId="4" borderId="1" xfId="1" applyNumberFormat="1" applyFont="1" applyFill="1" applyBorder="1" applyAlignment="1">
      <alignment vertical="center" wrapText="1"/>
    </xf>
    <xf numFmtId="2" fontId="4" fillId="0" borderId="1" xfId="0" applyNumberFormat="1" applyFont="1" applyBorder="1" applyAlignment="1">
      <alignment vertical="center" wrapText="1"/>
    </xf>
    <xf numFmtId="2" fontId="5" fillId="0" borderId="1" xfId="0" applyNumberFormat="1" applyFont="1" applyBorder="1" applyAlignment="1">
      <alignment vertical="top" wrapText="1"/>
    </xf>
    <xf numFmtId="1" fontId="4" fillId="4" borderId="1" xfId="1" applyNumberFormat="1" applyFont="1" applyFill="1" applyBorder="1" applyAlignment="1">
      <alignment vertical="center" wrapText="1"/>
    </xf>
    <xf numFmtId="2" fontId="0" fillId="0" borderId="0" xfId="0" applyNumberFormat="1"/>
    <xf numFmtId="166" fontId="4" fillId="4" borderId="0" xfId="1" applyNumberFormat="1" applyFont="1" applyFill="1" applyBorder="1" applyAlignment="1">
      <alignment vertical="center" wrapText="1"/>
    </xf>
    <xf numFmtId="2" fontId="4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" fontId="0" fillId="0" borderId="0" xfId="0" applyNumberFormat="1"/>
    <xf numFmtId="2" fontId="7" fillId="4" borderId="1" xfId="1" applyNumberFormat="1" applyFont="1" applyFill="1" applyBorder="1" applyAlignment="1">
      <alignment vertical="center" wrapText="1"/>
    </xf>
    <xf numFmtId="2" fontId="7" fillId="0" borderId="1" xfId="1" applyNumberFormat="1" applyFont="1" applyBorder="1" applyAlignment="1">
      <alignment vertical="center" wrapText="1"/>
    </xf>
    <xf numFmtId="1" fontId="7" fillId="4" borderId="1" xfId="1" applyNumberFormat="1" applyFont="1" applyFill="1" applyBorder="1" applyAlignment="1">
      <alignment vertical="center" wrapText="1"/>
    </xf>
    <xf numFmtId="166" fontId="0" fillId="0" borderId="0" xfId="0" applyNumberFormat="1" applyBorder="1"/>
    <xf numFmtId="1" fontId="4" fillId="4" borderId="0" xfId="1" applyNumberFormat="1" applyFont="1" applyFill="1" applyBorder="1" applyAlignment="1">
      <alignment vertical="center" wrapText="1"/>
    </xf>
    <xf numFmtId="2" fontId="4" fillId="0" borderId="0" xfId="1" applyNumberFormat="1" applyFont="1" applyBorder="1" applyAlignment="1">
      <alignment vertical="center" wrapText="1"/>
    </xf>
    <xf numFmtId="0" fontId="0" fillId="0" borderId="0" xfId="0" applyNumberFormat="1" applyBorder="1"/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textRotation="90" wrapText="1"/>
    </xf>
    <xf numFmtId="2" fontId="3" fillId="5" borderId="1" xfId="0" applyNumberFormat="1" applyFont="1" applyFill="1" applyBorder="1" applyAlignment="1">
      <alignment vertical="center" textRotation="90" wrapText="1"/>
    </xf>
    <xf numFmtId="2" fontId="3" fillId="2" borderId="1" xfId="0" applyNumberFormat="1" applyFont="1" applyFill="1" applyBorder="1" applyAlignment="1">
      <alignment horizontal="center" vertical="center" textRotation="90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textRotation="90" wrapText="1"/>
    </xf>
    <xf numFmtId="2" fontId="0" fillId="0" borderId="5" xfId="0" applyNumberFormat="1" applyBorder="1" applyAlignment="1">
      <alignment horizontal="center" vertical="center" textRotation="90" wrapText="1"/>
    </xf>
    <xf numFmtId="0" fontId="0" fillId="0" borderId="0" xfId="0" applyNumberFormat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166" fontId="7" fillId="4" borderId="1" xfId="1" applyNumberFormat="1" applyFont="1" applyFill="1" applyBorder="1" applyAlignment="1">
      <alignment vertical="center" wrapText="1"/>
    </xf>
    <xf numFmtId="2" fontId="8" fillId="0" borderId="1" xfId="1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8"/>
  <sheetViews>
    <sheetView tabSelected="1" zoomScale="110" zoomScaleNormal="110" workbookViewId="0">
      <selection activeCell="A6" sqref="A6:B6"/>
    </sheetView>
  </sheetViews>
  <sheetFormatPr defaultColWidth="9.109375" defaultRowHeight="14.4"/>
  <cols>
    <col min="1" max="1" width="4.33203125" style="1" customWidth="1"/>
    <col min="2" max="2" width="14" style="1" customWidth="1"/>
    <col min="3" max="3" width="36.6640625" style="1" customWidth="1"/>
    <col min="4" max="4" width="13" style="1" customWidth="1"/>
    <col min="5" max="5" width="11.44140625" style="1" customWidth="1"/>
    <col min="6" max="6" width="12.88671875" style="1" bestFit="1" customWidth="1"/>
    <col min="7" max="15" width="13.6640625" style="1" customWidth="1"/>
    <col min="16" max="16" width="13.6640625" style="1" bestFit="1" customWidth="1"/>
    <col min="17" max="23" width="13.6640625" style="1" customWidth="1"/>
    <col min="24" max="24" width="15.109375" style="1" customWidth="1"/>
    <col min="25" max="25" width="13.6640625" style="1" customWidth="1"/>
    <col min="26" max="27" width="15.109375" style="1" customWidth="1"/>
    <col min="28" max="28" width="12.109375" style="1" customWidth="1"/>
    <col min="29" max="29" width="14.44140625" style="1" customWidth="1"/>
    <col min="30" max="30" width="14.88671875" style="1" customWidth="1"/>
    <col min="31" max="31" width="14.44140625" style="1" customWidth="1"/>
    <col min="32" max="32" width="14.6640625" style="1" customWidth="1"/>
    <col min="33" max="33" width="14.6640625" style="1" bestFit="1" customWidth="1"/>
    <col min="34" max="35" width="12.33203125" style="1" customWidth="1"/>
    <col min="36" max="36" width="12.109375" style="1" customWidth="1"/>
    <col min="37" max="16384" width="9.109375" style="1"/>
  </cols>
  <sheetData>
    <row r="1" spans="1:36">
      <c r="A1" s="32" t="s">
        <v>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3" spans="1:36" ht="39" customHeight="1">
      <c r="A3" s="33" t="s">
        <v>1</v>
      </c>
      <c r="B3" s="33"/>
      <c r="C3" s="33" t="s">
        <v>2</v>
      </c>
      <c r="D3" s="33" t="s">
        <v>16</v>
      </c>
      <c r="E3" s="33"/>
      <c r="F3" s="33"/>
      <c r="G3" s="33"/>
      <c r="H3" s="29" t="s">
        <v>16</v>
      </c>
      <c r="I3" s="29"/>
      <c r="J3" s="25"/>
      <c r="K3" s="24" t="s">
        <v>19</v>
      </c>
      <c r="L3" s="29"/>
      <c r="M3" s="25"/>
      <c r="N3" s="24" t="s">
        <v>18</v>
      </c>
      <c r="O3" s="29"/>
      <c r="P3" s="25"/>
      <c r="Q3" s="24" t="s">
        <v>17</v>
      </c>
      <c r="R3" s="29"/>
      <c r="S3" s="34"/>
      <c r="T3" s="34"/>
      <c r="U3" s="34"/>
      <c r="V3" s="34"/>
      <c r="W3" s="35"/>
      <c r="X3" s="24" t="s">
        <v>14</v>
      </c>
      <c r="Y3" s="29"/>
      <c r="Z3" s="29"/>
      <c r="AA3" s="29"/>
      <c r="AB3" s="29"/>
      <c r="AC3" s="29"/>
      <c r="AD3" s="24" t="s">
        <v>15</v>
      </c>
      <c r="AE3" s="25"/>
    </row>
    <row r="4" spans="1:36" ht="22.5" customHeight="1">
      <c r="A4" s="33"/>
      <c r="B4" s="33"/>
      <c r="C4" s="33"/>
      <c r="D4" s="28" t="s">
        <v>0</v>
      </c>
      <c r="E4" s="30" t="s">
        <v>6</v>
      </c>
      <c r="F4" s="30" t="s">
        <v>5</v>
      </c>
      <c r="G4" s="26" t="s">
        <v>10</v>
      </c>
      <c r="H4" s="26" t="s">
        <v>7</v>
      </c>
      <c r="I4" s="26" t="s">
        <v>13</v>
      </c>
      <c r="J4" s="26" t="s">
        <v>12</v>
      </c>
      <c r="K4" s="28" t="s">
        <v>0</v>
      </c>
      <c r="L4" s="30" t="s">
        <v>6</v>
      </c>
      <c r="M4" s="30" t="s">
        <v>5</v>
      </c>
      <c r="N4" s="26" t="s">
        <v>7</v>
      </c>
      <c r="O4" s="26" t="s">
        <v>13</v>
      </c>
      <c r="P4" s="27" t="s">
        <v>12</v>
      </c>
      <c r="Q4" s="4"/>
      <c r="R4" s="30" t="s">
        <v>20</v>
      </c>
      <c r="S4" s="30" t="s">
        <v>6</v>
      </c>
      <c r="T4" s="30" t="s">
        <v>5</v>
      </c>
      <c r="U4" s="26" t="s">
        <v>7</v>
      </c>
      <c r="V4" s="26" t="s">
        <v>13</v>
      </c>
      <c r="W4" s="27" t="s">
        <v>12</v>
      </c>
      <c r="X4" s="28" t="s">
        <v>0</v>
      </c>
      <c r="Y4" s="30" t="s">
        <v>20</v>
      </c>
      <c r="Z4" s="26" t="s">
        <v>7</v>
      </c>
      <c r="AA4" s="26" t="s">
        <v>13</v>
      </c>
      <c r="AB4" s="26" t="s">
        <v>8</v>
      </c>
      <c r="AC4" s="26" t="s">
        <v>12</v>
      </c>
      <c r="AD4" s="28" t="s">
        <v>0</v>
      </c>
      <c r="AE4" s="26" t="s">
        <v>9</v>
      </c>
    </row>
    <row r="5" spans="1:36" ht="60" customHeight="1">
      <c r="A5" s="33"/>
      <c r="B5" s="33"/>
      <c r="C5" s="33"/>
      <c r="D5" s="28"/>
      <c r="E5" s="31"/>
      <c r="F5" s="31"/>
      <c r="G5" s="26"/>
      <c r="H5" s="26"/>
      <c r="I5" s="26"/>
      <c r="J5" s="26"/>
      <c r="K5" s="28"/>
      <c r="L5" s="31"/>
      <c r="M5" s="31"/>
      <c r="N5" s="26"/>
      <c r="O5" s="26"/>
      <c r="P5" s="27"/>
      <c r="Q5" s="5" t="s">
        <v>0</v>
      </c>
      <c r="R5" s="31"/>
      <c r="S5" s="31"/>
      <c r="T5" s="31"/>
      <c r="U5" s="26"/>
      <c r="V5" s="26"/>
      <c r="W5" s="27"/>
      <c r="X5" s="28"/>
      <c r="Y5" s="31"/>
      <c r="Z5" s="26"/>
      <c r="AA5" s="26"/>
      <c r="AB5" s="26"/>
      <c r="AC5" s="26"/>
      <c r="AD5" s="28"/>
      <c r="AE5" s="26"/>
    </row>
    <row r="6" spans="1:36" ht="66">
      <c r="A6" s="39">
        <v>1103</v>
      </c>
      <c r="B6" s="39"/>
      <c r="C6" s="6" t="s">
        <v>11</v>
      </c>
      <c r="D6" s="38">
        <f>+D7+D8</f>
        <v>303272</v>
      </c>
      <c r="E6" s="38">
        <f t="shared" ref="E6:AE6" si="0">+E7+E8</f>
        <v>87000</v>
      </c>
      <c r="F6" s="38">
        <f t="shared" si="0"/>
        <v>115875</v>
      </c>
      <c r="G6" s="38">
        <f t="shared" si="0"/>
        <v>17360</v>
      </c>
      <c r="H6" s="38">
        <f t="shared" si="0"/>
        <v>19737</v>
      </c>
      <c r="I6" s="38">
        <f t="shared" si="0"/>
        <v>10200</v>
      </c>
      <c r="J6" s="38">
        <f t="shared" si="0"/>
        <v>53100</v>
      </c>
      <c r="K6" s="38">
        <f t="shared" si="0"/>
        <v>0</v>
      </c>
      <c r="L6" s="38">
        <f t="shared" si="0"/>
        <v>0</v>
      </c>
      <c r="M6" s="38">
        <f t="shared" si="0"/>
        <v>0</v>
      </c>
      <c r="N6" s="38">
        <f t="shared" si="0"/>
        <v>0</v>
      </c>
      <c r="O6" s="38">
        <f t="shared" si="0"/>
        <v>0</v>
      </c>
      <c r="P6" s="38">
        <f t="shared" si="0"/>
        <v>0</v>
      </c>
      <c r="Q6" s="38">
        <f t="shared" si="0"/>
        <v>824936</v>
      </c>
      <c r="R6" s="38">
        <f t="shared" si="0"/>
        <v>470200</v>
      </c>
      <c r="S6" s="38">
        <f t="shared" si="0"/>
        <v>29000</v>
      </c>
      <c r="T6" s="38">
        <f t="shared" si="0"/>
        <v>38625</v>
      </c>
      <c r="U6" s="38">
        <f t="shared" si="0"/>
        <v>88761</v>
      </c>
      <c r="V6" s="38">
        <f t="shared" si="0"/>
        <v>39050</v>
      </c>
      <c r="W6" s="38">
        <f t="shared" si="0"/>
        <v>159300</v>
      </c>
      <c r="X6" s="38">
        <f t="shared" si="0"/>
        <v>724376</v>
      </c>
      <c r="Y6" s="38">
        <f t="shared" si="0"/>
        <v>259692</v>
      </c>
      <c r="Z6" s="38">
        <f t="shared" si="0"/>
        <v>96800</v>
      </c>
      <c r="AA6" s="38">
        <f t="shared" si="0"/>
        <v>149950</v>
      </c>
      <c r="AB6" s="38">
        <f t="shared" si="0"/>
        <v>146200</v>
      </c>
      <c r="AC6" s="38">
        <f t="shared" si="0"/>
        <v>71734</v>
      </c>
      <c r="AD6" s="38">
        <f t="shared" si="0"/>
        <v>267671</v>
      </c>
      <c r="AE6" s="38">
        <f t="shared" si="0"/>
        <v>267671</v>
      </c>
    </row>
    <row r="7" spans="1:36" ht="52.8">
      <c r="A7" s="9"/>
      <c r="B7" s="36">
        <v>11003</v>
      </c>
      <c r="C7" s="10" t="s">
        <v>4</v>
      </c>
      <c r="D7" s="8">
        <f>E7+F7+G7+H7+I7+J7</f>
        <v>303272</v>
      </c>
      <c r="E7" s="8">
        <v>87000</v>
      </c>
      <c r="F7" s="8">
        <v>115875</v>
      </c>
      <c r="G7" s="8">
        <v>17360</v>
      </c>
      <c r="H7" s="8">
        <v>19737</v>
      </c>
      <c r="I7" s="8">
        <v>10200</v>
      </c>
      <c r="J7" s="8">
        <v>53100</v>
      </c>
      <c r="K7" s="14"/>
      <c r="L7" s="14"/>
      <c r="M7" s="14"/>
      <c r="N7" s="14"/>
      <c r="O7" s="14"/>
      <c r="P7" s="14"/>
      <c r="Q7" s="17">
        <f>S7+T7+U7+V7+W7</f>
        <v>354736</v>
      </c>
      <c r="R7" s="17"/>
      <c r="S7" s="8">
        <v>29000</v>
      </c>
      <c r="T7" s="8">
        <v>38625</v>
      </c>
      <c r="U7" s="7">
        <v>88761</v>
      </c>
      <c r="V7" s="7">
        <v>39050</v>
      </c>
      <c r="W7" s="8">
        <v>159300</v>
      </c>
      <c r="X7" s="19">
        <f>Z7+AA7+AB7+AC7</f>
        <v>464684</v>
      </c>
      <c r="Y7" s="17"/>
      <c r="Z7" s="11">
        <v>96800</v>
      </c>
      <c r="AA7" s="11">
        <f>25350+124600</f>
        <v>149950</v>
      </c>
      <c r="AB7" s="8">
        <v>146200</v>
      </c>
      <c r="AC7" s="11">
        <v>71734</v>
      </c>
      <c r="AD7" s="18">
        <f>AE7</f>
        <v>267671</v>
      </c>
      <c r="AE7" s="7">
        <v>267671</v>
      </c>
      <c r="AF7" s="16"/>
    </row>
    <row r="8" spans="1:36">
      <c r="A8" s="9"/>
      <c r="B8" s="36">
        <v>21001</v>
      </c>
      <c r="C8" s="10"/>
      <c r="D8" s="8">
        <f>E8+F8+G8+H8+I8+J8</f>
        <v>0</v>
      </c>
      <c r="E8" s="8"/>
      <c r="F8" s="8"/>
      <c r="G8" s="8"/>
      <c r="H8" s="8"/>
      <c r="I8" s="8"/>
      <c r="J8" s="8"/>
      <c r="K8" s="14"/>
      <c r="L8" s="14"/>
      <c r="M8" s="14"/>
      <c r="N8" s="14"/>
      <c r="O8" s="14"/>
      <c r="P8" s="14"/>
      <c r="Q8" s="17">
        <f>+R8</f>
        <v>470200</v>
      </c>
      <c r="R8" s="8">
        <v>470200</v>
      </c>
      <c r="S8" s="8"/>
      <c r="T8" s="8"/>
      <c r="U8" s="7"/>
      <c r="V8" s="7"/>
      <c r="W8" s="8"/>
      <c r="X8" s="37">
        <f>+Y8</f>
        <v>259692</v>
      </c>
      <c r="Y8" s="11">
        <v>259692</v>
      </c>
      <c r="Z8" s="11"/>
      <c r="AA8" s="11"/>
      <c r="AB8" s="8"/>
      <c r="AC8" s="11"/>
      <c r="AD8" s="18">
        <f>AE8</f>
        <v>0</v>
      </c>
      <c r="AE8" s="7"/>
      <c r="AF8" s="16"/>
    </row>
    <row r="11" spans="1:36">
      <c r="AG11" s="12"/>
    </row>
    <row r="12" spans="1:36">
      <c r="Z12" s="23"/>
      <c r="AA12" s="12"/>
      <c r="AC12" s="13"/>
    </row>
    <row r="13" spans="1:36">
      <c r="E13" s="2"/>
      <c r="X13" s="15"/>
      <c r="Z13" s="20"/>
      <c r="AA13" s="15"/>
      <c r="AB13" s="3"/>
      <c r="AF13" s="16"/>
    </row>
    <row r="14" spans="1:36">
      <c r="Z14" s="21"/>
    </row>
    <row r="15" spans="1:36">
      <c r="Z15" s="22"/>
      <c r="AF15" s="12"/>
    </row>
    <row r="16" spans="1:36">
      <c r="Z16" s="23"/>
      <c r="AA16" s="16"/>
    </row>
    <row r="17" spans="26:26">
      <c r="Z17" s="23"/>
    </row>
    <row r="18" spans="26:26">
      <c r="Z18" s="23"/>
    </row>
  </sheetData>
  <mergeCells count="38">
    <mergeCell ref="R4:R5"/>
    <mergeCell ref="Y4:Y5"/>
    <mergeCell ref="H3:J3"/>
    <mergeCell ref="K3:M3"/>
    <mergeCell ref="K4:K5"/>
    <mergeCell ref="L4:L5"/>
    <mergeCell ref="M4:M5"/>
    <mergeCell ref="A1:AJ1"/>
    <mergeCell ref="A6:B6"/>
    <mergeCell ref="AD4:AD5"/>
    <mergeCell ref="D4:D5"/>
    <mergeCell ref="G4:G5"/>
    <mergeCell ref="A3:B5"/>
    <mergeCell ref="C3:C5"/>
    <mergeCell ref="D3:G3"/>
    <mergeCell ref="F4:F5"/>
    <mergeCell ref="E4:E5"/>
    <mergeCell ref="AC4:AC5"/>
    <mergeCell ref="N4:N5"/>
    <mergeCell ref="Q3:W3"/>
    <mergeCell ref="I4:I5"/>
    <mergeCell ref="J4:J5"/>
    <mergeCell ref="H4:H5"/>
    <mergeCell ref="AD3:AE3"/>
    <mergeCell ref="O4:O5"/>
    <mergeCell ref="P4:P5"/>
    <mergeCell ref="X4:X5"/>
    <mergeCell ref="AB4:AB5"/>
    <mergeCell ref="AE4:AE5"/>
    <mergeCell ref="N3:P3"/>
    <mergeCell ref="S4:S5"/>
    <mergeCell ref="T4:T5"/>
    <mergeCell ref="U4:U5"/>
    <mergeCell ref="V4:V5"/>
    <mergeCell ref="W4:W5"/>
    <mergeCell ref="X3:AC3"/>
    <mergeCell ref="AA4:AA5"/>
    <mergeCell ref="Z4:Z5"/>
  </mergeCells>
  <pageMargins left="0.25" right="0.25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HAvelvac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https://mul-mud.gov.am/tasks/docs/attachment.php?id=151869&amp;fn=12havelvac.xlsx&amp;out=1&amp;token=</cp:keywords>
  <dcterms:modified xsi:type="dcterms:W3CDTF">2021-02-28T08:01:28Z</dcterms:modified>
</cp:coreProperties>
</file>